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79F34266-6F63-48EA-90B9-30E21AE02800}" xr6:coauthVersionLast="47" xr6:coauthVersionMax="47" xr10:uidLastSave="{00000000-0000-0000-0000-000000000000}"/>
  <bookViews>
    <workbookView xWindow="28680" yWindow="-120" windowWidth="29040" windowHeight="15720" tabRatio="362" xr2:uid="{00000000-000D-0000-FFFF-FFFF00000000}"/>
  </bookViews>
  <sheets>
    <sheet name="კვამლგაწოვა" sheetId="16" r:id="rId1"/>
  </sheets>
  <definedNames>
    <definedName name="_xlnm.Print_Area" localSheetId="0">კვამლგაწოვა!$A$1:$G$39</definedName>
    <definedName name="_xlnm.Print_Titles" localSheetId="0">კვამლგაწოვა!$2:$3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6" l="1"/>
  <c r="I40" i="16"/>
  <c r="I34" i="16"/>
  <c r="I36" i="16"/>
  <c r="I38" i="16"/>
  <c r="I32" i="16"/>
  <c r="I30" i="16"/>
</calcChain>
</file>

<file path=xl/sharedStrings.xml><?xml version="1.0" encoding="utf-8"?>
<sst xmlns="http://schemas.openxmlformats.org/spreadsheetml/2006/main" count="93" uniqueCount="49">
  <si>
    <t>ერთეული</t>
  </si>
  <si>
    <t>რაოდენობა</t>
  </si>
  <si>
    <t>ცალი</t>
  </si>
  <si>
    <t>დასახელება</t>
  </si>
  <si>
    <t>სპეციფიკაცია</t>
  </si>
  <si>
    <t xml:space="preserve">         კვამლგ სისტემების მასალათა ჩამონათვალი</t>
  </si>
  <si>
    <t>ვენტილატორები</t>
  </si>
  <si>
    <t>დერეფნის კვამლგამწოვი ვენტილატორი</t>
  </si>
  <si>
    <t>დერეფნის მოდინებითი ვენტილატორი</t>
  </si>
  <si>
    <t>ცხაურები</t>
  </si>
  <si>
    <t>მართკუთხა ცხაური</t>
  </si>
  <si>
    <t>დამპერები</t>
  </si>
  <si>
    <t>ჰაერსატარი</t>
  </si>
  <si>
    <t>მართკუთხა ჰაერსატარი მასალა: მოთუთიებული ფოლადი 1.2მმ</t>
  </si>
  <si>
    <t>მ²</t>
  </si>
  <si>
    <t>მართკუთხა ჰაერსატარი მასალა: მოთუთიებული ფოლადი 0.8მმ</t>
  </si>
  <si>
    <t>არხული ტიპის სახანძრო დამპერი</t>
  </si>
  <si>
    <t>N</t>
  </si>
  <si>
    <t xml:space="preserve">ლიფტის შახტის დამწნევი ვენტილატორი </t>
  </si>
  <si>
    <t>ქვაბამბის შეფუთვა 50მმ</t>
  </si>
  <si>
    <t>ალუმინის ფურცელი 0.8მმ</t>
  </si>
  <si>
    <t xml:space="preserve">კიბის უჯრედის დამწნევი ვენტილატორი </t>
  </si>
  <si>
    <t>600x500</t>
  </si>
  <si>
    <t xml:space="preserve">                       კვამლსაწინააღმდეგო ვენტილაციის სისტემის სპეციფიკაცია
                      ქ. თბილიდი, ქინძმარაულის ქ N1</t>
  </si>
  <si>
    <t xml:space="preserve">ღერძული ტიპის ჰაერის ნაკადი: 13000 მ3/სთ; 400პა </t>
  </si>
  <si>
    <t xml:space="preserve">ღერძული ტიპის ჰაერის ნაკადი: 12000 მ3/სთ; 280პა </t>
  </si>
  <si>
    <t>ღერძული ტიპის; ჰაერის ნაკადი: 10000 მ3/სთ; 500პა.; F- 400°C.</t>
  </si>
  <si>
    <t>ღერძული ტიპის; ჰაერის ნაკადი: 10000 მ3/სთ; 450პა.; F- 400°C.</t>
  </si>
  <si>
    <t>ღერძული ტიპის; ჰაერის ნაკადი: 8000 მ3/სთ; 450პა.; F- 400°C.</t>
  </si>
  <si>
    <t>ღერძული ტიპის; ჰაერის ნაკადი: 8000 მ3/სთ; 330პა.; F- 400°C.</t>
  </si>
  <si>
    <t>ღერძული ტიპის; ჰაერის ნაკადი: 6000 მ3/სთ; 260პა.</t>
  </si>
  <si>
    <t>ღერძული ტიპის; ჰაერის ნაკადი: 6000 მ3/სთ; 200პა.</t>
  </si>
  <si>
    <t>ღერძული ტიპის; ჰაერის ნაკადი: 25000 მ3/სთ; 300პა.; F- 400°C.</t>
  </si>
  <si>
    <t>600x800</t>
  </si>
  <si>
    <t>800x700</t>
  </si>
  <si>
    <t>450x700</t>
  </si>
  <si>
    <t>550x700</t>
  </si>
  <si>
    <t>900x200</t>
  </si>
  <si>
    <t>700x200</t>
  </si>
  <si>
    <t>450x200</t>
  </si>
  <si>
    <t>550x200</t>
  </si>
  <si>
    <t>700x500</t>
  </si>
  <si>
    <t>800x600</t>
  </si>
  <si>
    <t>1000x1000</t>
  </si>
  <si>
    <t>ავტომატურად გაღებადი მექანიზმი</t>
  </si>
  <si>
    <t>800x800</t>
  </si>
  <si>
    <t>მომსახურების ღირებულება</t>
  </si>
  <si>
    <t>ერთ. ღირებულება</t>
  </si>
  <si>
    <t>ჯამი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</si>
</sst>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BPG ExtraSquare Mtavruli"/>
      <family val="1"/>
    </font>
    <font>
      <sz val="12"/>
      <name val="Calibri"/>
      <family val="2"/>
      <scheme val="minor"/>
    </font>
    <font>
      <sz val="16"/>
      <color rgb="FFC00000"/>
      <name val="BPG ExtraSquare Mtavruli"/>
      <family val="1"/>
    </font>
    <font>
      <sz val="16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BPG ExtraSquare Mtavruli"/>
      <family val="1"/>
    </font>
    <font>
      <sz val="16"/>
      <color theme="1"/>
      <name val="BPG ExtraSquare Mtavruli"/>
      <family val="1"/>
    </font>
    <font>
      <b/>
      <sz val="16"/>
      <color rgb="FFC00000"/>
      <name val="BPG ExtraSquare Mtavruli"/>
      <family val="1"/>
    </font>
    <font>
      <sz val="14"/>
      <color theme="1"/>
      <name val="BPG ExtraSquare Mtavruli"/>
      <family val="1"/>
    </font>
    <font>
      <sz val="14"/>
      <color rgb="FF4D5156"/>
      <name val="BPG ExtraSquare Mtavruli"/>
      <family val="1"/>
    </font>
    <font>
      <sz val="10"/>
      <name val="Arial Cy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5E7E7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14" fillId="0" borderId="0"/>
  </cellStyleXfs>
  <cellXfs count="50">
    <xf numFmtId="0" fontId="0" fillId="0" borderId="0" xfId="0"/>
    <xf numFmtId="0" fontId="0" fillId="2" borderId="0" xfId="0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2" borderId="0" xfId="0" applyFont="1" applyFill="1"/>
    <xf numFmtId="0" fontId="10" fillId="3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3" fillId="0" borderId="0" xfId="0" applyFont="1"/>
    <xf numFmtId="0" fontId="4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164" fontId="12" fillId="2" borderId="4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3" xr:uid="{3282E382-A40A-4B95-8758-754313D0E9FD}"/>
    <cellStyle name="Normal 42" xfId="2" xr:uid="{00000000-0005-0000-0000-000002000000}"/>
  </cellStyles>
  <dxfs count="0"/>
  <tableStyles count="0" defaultTableStyle="TableStyleMedium2" defaultPivotStyle="PivotStyleLight16"/>
  <colors>
    <mruColors>
      <color rgb="FFF5E7E7"/>
      <color rgb="FFCC3300"/>
      <color rgb="FFF9F5F5"/>
      <color rgb="FFEADADA"/>
      <color rgb="FFFFEBEB"/>
      <color rgb="FFEBD5D5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74882</xdr:colOff>
      <xdr:row>1</xdr:row>
      <xdr:rowOff>445905</xdr:rowOff>
    </xdr:from>
    <xdr:to>
      <xdr:col>1</xdr:col>
      <xdr:colOff>2723598</xdr:colOff>
      <xdr:row>1</xdr:row>
      <xdr:rowOff>1470425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607" y="445905"/>
          <a:ext cx="2652526" cy="1028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41"/>
  <sheetViews>
    <sheetView showGridLines="0" tabSelected="1" zoomScale="70" zoomScaleNormal="70" zoomScaleSheetLayoutView="70" workbookViewId="0">
      <pane ySplit="3" topLeftCell="A30" activePane="bottomLeft" state="frozen"/>
      <selection activeCell="C18" sqref="C18:E18"/>
      <selection pane="bottomLeft" activeCell="I41" sqref="I41"/>
    </sheetView>
  </sheetViews>
  <sheetFormatPr defaultRowHeight="14.4"/>
  <cols>
    <col min="1" max="1" width="8.88671875" style="1" customWidth="1"/>
    <col min="2" max="2" width="63.109375" customWidth="1"/>
    <col min="3" max="5" width="35.6640625" customWidth="1"/>
    <col min="6" max="9" width="22.6640625" customWidth="1"/>
  </cols>
  <sheetData>
    <row r="1" spans="1:9">
      <c r="B1" s="18"/>
      <c r="C1" s="18"/>
      <c r="D1" s="18"/>
      <c r="E1" s="18"/>
      <c r="F1" s="18"/>
      <c r="G1" s="18"/>
      <c r="H1" s="18"/>
      <c r="I1" s="18"/>
    </row>
    <row r="2" spans="1:9" ht="127.5" customHeight="1">
      <c r="A2" s="17" t="s">
        <v>5</v>
      </c>
      <c r="B2" s="46" t="s">
        <v>23</v>
      </c>
      <c r="C2" s="47"/>
      <c r="D2" s="47"/>
      <c r="E2" s="47"/>
      <c r="F2" s="47"/>
      <c r="G2" s="47"/>
    </row>
    <row r="3" spans="1:9" s="15" customFormat="1" ht="42">
      <c r="A3" s="5" t="s">
        <v>17</v>
      </c>
      <c r="B3" s="11" t="s">
        <v>3</v>
      </c>
      <c r="C3" s="48" t="s">
        <v>4</v>
      </c>
      <c r="D3" s="48"/>
      <c r="E3" s="48"/>
      <c r="F3" s="8" t="s">
        <v>0</v>
      </c>
      <c r="G3" s="8" t="s">
        <v>1</v>
      </c>
      <c r="H3" s="22" t="s">
        <v>47</v>
      </c>
      <c r="I3" s="8" t="s">
        <v>48</v>
      </c>
    </row>
    <row r="4" spans="1:9" s="14" customFormat="1" ht="25.5" customHeight="1">
      <c r="A4" s="6">
        <v>1</v>
      </c>
      <c r="B4" s="23" t="s">
        <v>6</v>
      </c>
      <c r="C4" s="24"/>
      <c r="D4" s="24"/>
      <c r="E4" s="24"/>
      <c r="F4" s="24"/>
      <c r="G4" s="24"/>
      <c r="H4" s="24"/>
      <c r="I4" s="25"/>
    </row>
    <row r="5" spans="1:9" s="3" customFormat="1" ht="60" customHeight="1">
      <c r="A5" s="9">
        <v>1.1000000000000001</v>
      </c>
      <c r="B5" s="12" t="s">
        <v>21</v>
      </c>
      <c r="C5" s="29" t="s">
        <v>24</v>
      </c>
      <c r="D5" s="30"/>
      <c r="E5" s="31"/>
      <c r="F5" s="10" t="s">
        <v>2</v>
      </c>
      <c r="G5" s="10">
        <v>4</v>
      </c>
      <c r="H5" s="10"/>
      <c r="I5" s="10"/>
    </row>
    <row r="6" spans="1:9" s="3" customFormat="1" ht="60" customHeight="1">
      <c r="A6" s="9">
        <v>1.2</v>
      </c>
      <c r="B6" s="12" t="s">
        <v>18</v>
      </c>
      <c r="C6" s="29" t="s">
        <v>25</v>
      </c>
      <c r="D6" s="30"/>
      <c r="E6" s="31"/>
      <c r="F6" s="10" t="s">
        <v>2</v>
      </c>
      <c r="G6" s="10">
        <v>8</v>
      </c>
      <c r="H6" s="10"/>
      <c r="I6" s="10"/>
    </row>
    <row r="7" spans="1:9" s="3" customFormat="1" ht="60" customHeight="1">
      <c r="A7" s="9">
        <v>1.3</v>
      </c>
      <c r="B7" s="12" t="s">
        <v>7</v>
      </c>
      <c r="C7" s="29" t="s">
        <v>32</v>
      </c>
      <c r="D7" s="30"/>
      <c r="E7" s="31"/>
      <c r="F7" s="10" t="s">
        <v>2</v>
      </c>
      <c r="G7" s="10">
        <v>1</v>
      </c>
      <c r="H7" s="10"/>
      <c r="I7" s="10"/>
    </row>
    <row r="8" spans="1:9" s="3" customFormat="1" ht="60" customHeight="1">
      <c r="A8" s="9">
        <v>1.4</v>
      </c>
      <c r="B8" s="12" t="s">
        <v>7</v>
      </c>
      <c r="C8" s="29" t="s">
        <v>26</v>
      </c>
      <c r="D8" s="30"/>
      <c r="E8" s="31"/>
      <c r="F8" s="10" t="s">
        <v>2</v>
      </c>
      <c r="G8" s="10">
        <v>1</v>
      </c>
      <c r="H8" s="10"/>
      <c r="I8" s="10"/>
    </row>
    <row r="9" spans="1:9" s="3" customFormat="1" ht="60" customHeight="1">
      <c r="A9" s="9">
        <v>1.5</v>
      </c>
      <c r="B9" s="12" t="s">
        <v>7</v>
      </c>
      <c r="C9" s="29" t="s">
        <v>27</v>
      </c>
      <c r="D9" s="30"/>
      <c r="E9" s="31"/>
      <c r="F9" s="10" t="s">
        <v>2</v>
      </c>
      <c r="G9" s="10">
        <v>1</v>
      </c>
      <c r="H9" s="10"/>
      <c r="I9" s="10"/>
    </row>
    <row r="10" spans="1:9" s="3" customFormat="1" ht="60" customHeight="1">
      <c r="A10" s="9">
        <v>1.6</v>
      </c>
      <c r="B10" s="12" t="s">
        <v>7</v>
      </c>
      <c r="C10" s="29" t="s">
        <v>28</v>
      </c>
      <c r="D10" s="30"/>
      <c r="E10" s="31"/>
      <c r="F10" s="10" t="s">
        <v>2</v>
      </c>
      <c r="G10" s="10">
        <v>1</v>
      </c>
      <c r="H10" s="10"/>
      <c r="I10" s="10"/>
    </row>
    <row r="11" spans="1:9" s="3" customFormat="1" ht="60" customHeight="1">
      <c r="A11" s="9">
        <v>1.7</v>
      </c>
      <c r="B11" s="12" t="s">
        <v>7</v>
      </c>
      <c r="C11" s="29" t="s">
        <v>29</v>
      </c>
      <c r="D11" s="30"/>
      <c r="E11" s="31"/>
      <c r="F11" s="10" t="s">
        <v>2</v>
      </c>
      <c r="G11" s="10">
        <v>2</v>
      </c>
      <c r="H11" s="10"/>
      <c r="I11" s="10"/>
    </row>
    <row r="12" spans="1:9" s="3" customFormat="1" ht="60" customHeight="1">
      <c r="A12" s="19">
        <v>1.8</v>
      </c>
      <c r="B12" s="12" t="s">
        <v>8</v>
      </c>
      <c r="C12" s="29" t="s">
        <v>30</v>
      </c>
      <c r="D12" s="30"/>
      <c r="E12" s="31"/>
      <c r="F12" s="10" t="s">
        <v>2</v>
      </c>
      <c r="G12" s="10">
        <v>1</v>
      </c>
      <c r="H12" s="10"/>
      <c r="I12" s="10"/>
    </row>
    <row r="13" spans="1:9" s="3" customFormat="1" ht="60" customHeight="1">
      <c r="A13" s="19">
        <v>1.9</v>
      </c>
      <c r="B13" s="12" t="s">
        <v>8</v>
      </c>
      <c r="C13" s="29" t="s">
        <v>31</v>
      </c>
      <c r="D13" s="30"/>
      <c r="E13" s="31"/>
      <c r="F13" s="10" t="s">
        <v>2</v>
      </c>
      <c r="G13" s="10">
        <v>1</v>
      </c>
      <c r="H13" s="10"/>
      <c r="I13" s="10"/>
    </row>
    <row r="14" spans="1:9" s="3" customFormat="1" ht="60" customHeight="1">
      <c r="A14" s="20">
        <v>1.1000000000000001</v>
      </c>
      <c r="B14" s="12" t="s">
        <v>8</v>
      </c>
      <c r="C14" s="29" t="s">
        <v>30</v>
      </c>
      <c r="D14" s="30"/>
      <c r="E14" s="31"/>
      <c r="F14" s="10" t="s">
        <v>2</v>
      </c>
      <c r="G14" s="10">
        <v>2</v>
      </c>
      <c r="H14" s="10"/>
      <c r="I14" s="10"/>
    </row>
    <row r="15" spans="1:9" s="13" customFormat="1" ht="30" customHeight="1">
      <c r="A15" s="7">
        <v>2</v>
      </c>
      <c r="B15" s="23" t="s">
        <v>9</v>
      </c>
      <c r="C15" s="24"/>
      <c r="D15" s="24"/>
      <c r="E15" s="24"/>
      <c r="F15" s="24"/>
      <c r="G15" s="25"/>
    </row>
    <row r="16" spans="1:9" s="2" customFormat="1" ht="30" customHeight="1">
      <c r="A16" s="9">
        <v>2.1</v>
      </c>
      <c r="B16" s="12" t="s">
        <v>10</v>
      </c>
      <c r="C16" s="29" t="s">
        <v>34</v>
      </c>
      <c r="D16" s="30"/>
      <c r="E16" s="31"/>
      <c r="F16" s="10" t="s">
        <v>2</v>
      </c>
      <c r="G16" s="10">
        <v>2</v>
      </c>
      <c r="H16" s="10"/>
      <c r="I16" s="10"/>
    </row>
    <row r="17" spans="1:43" s="2" customFormat="1" ht="30" customHeight="1">
      <c r="A17" s="9">
        <v>2.2000000000000002</v>
      </c>
      <c r="B17" s="12" t="s">
        <v>10</v>
      </c>
      <c r="C17" s="29" t="s">
        <v>33</v>
      </c>
      <c r="D17" s="30"/>
      <c r="E17" s="31"/>
      <c r="F17" s="10" t="s">
        <v>2</v>
      </c>
      <c r="G17" s="10">
        <v>3</v>
      </c>
      <c r="H17" s="10"/>
      <c r="I17" s="10"/>
    </row>
    <row r="18" spans="1:43" s="2" customFormat="1" ht="30" customHeight="1">
      <c r="A18" s="9">
        <v>2.2999999999999998</v>
      </c>
      <c r="B18" s="12" t="s">
        <v>10</v>
      </c>
      <c r="C18" s="29" t="s">
        <v>35</v>
      </c>
      <c r="D18" s="30"/>
      <c r="E18" s="31"/>
      <c r="F18" s="10" t="s">
        <v>2</v>
      </c>
      <c r="G18" s="10">
        <v>2</v>
      </c>
      <c r="H18" s="10"/>
      <c r="I18" s="10"/>
    </row>
    <row r="19" spans="1:43" s="2" customFormat="1" ht="30" customHeight="1">
      <c r="A19" s="9">
        <v>2.4</v>
      </c>
      <c r="B19" s="12" t="s">
        <v>10</v>
      </c>
      <c r="C19" s="29" t="s">
        <v>36</v>
      </c>
      <c r="D19" s="30"/>
      <c r="E19" s="31"/>
      <c r="F19" s="10" t="s">
        <v>2</v>
      </c>
      <c r="G19" s="10">
        <v>2</v>
      </c>
      <c r="H19" s="10"/>
      <c r="I19" s="10"/>
    </row>
    <row r="20" spans="1:43" s="2" customFormat="1" ht="30" customHeight="1">
      <c r="A20" s="9">
        <v>2.5</v>
      </c>
      <c r="B20" s="12" t="s">
        <v>10</v>
      </c>
      <c r="C20" s="29" t="s">
        <v>43</v>
      </c>
      <c r="D20" s="30"/>
      <c r="E20" s="31"/>
      <c r="F20" s="10" t="s">
        <v>2</v>
      </c>
      <c r="G20" s="10">
        <v>1</v>
      </c>
      <c r="H20" s="10"/>
      <c r="I20" s="10"/>
    </row>
    <row r="21" spans="1:43" s="2" customFormat="1" ht="30" customHeight="1">
      <c r="A21" s="9">
        <v>2.6</v>
      </c>
      <c r="B21" s="12" t="s">
        <v>10</v>
      </c>
      <c r="C21" s="29" t="s">
        <v>45</v>
      </c>
      <c r="D21" s="30"/>
      <c r="E21" s="31"/>
      <c r="F21" s="10" t="s">
        <v>2</v>
      </c>
      <c r="G21" s="10">
        <v>4</v>
      </c>
      <c r="H21" s="10"/>
      <c r="I21" s="10"/>
    </row>
    <row r="22" spans="1:43" s="14" customFormat="1" ht="30" customHeight="1">
      <c r="A22" s="6">
        <v>3</v>
      </c>
      <c r="B22" s="23" t="s">
        <v>11</v>
      </c>
      <c r="C22" s="24"/>
      <c r="D22" s="24"/>
      <c r="E22" s="24"/>
      <c r="F22" s="24"/>
      <c r="G22" s="25"/>
    </row>
    <row r="23" spans="1:43" s="2" customFormat="1" ht="30" customHeight="1">
      <c r="A23" s="9">
        <v>3.1</v>
      </c>
      <c r="B23" s="12" t="s">
        <v>16</v>
      </c>
      <c r="C23" s="32" t="s">
        <v>37</v>
      </c>
      <c r="D23" s="32"/>
      <c r="E23" s="32"/>
      <c r="F23" s="10" t="s">
        <v>2</v>
      </c>
      <c r="G23" s="10">
        <v>2</v>
      </c>
      <c r="H23" s="10"/>
      <c r="I23" s="10"/>
    </row>
    <row r="24" spans="1:43" s="2" customFormat="1" ht="30" customHeight="1">
      <c r="A24" s="9">
        <v>3.2</v>
      </c>
      <c r="B24" s="12" t="s">
        <v>16</v>
      </c>
      <c r="C24" s="32" t="s">
        <v>38</v>
      </c>
      <c r="D24" s="32"/>
      <c r="E24" s="32"/>
      <c r="F24" s="10" t="s">
        <v>2</v>
      </c>
      <c r="G24" s="10">
        <v>3</v>
      </c>
      <c r="H24" s="10"/>
      <c r="I24" s="10"/>
    </row>
    <row r="25" spans="1:43" s="2" customFormat="1" ht="30" customHeight="1">
      <c r="A25" s="9">
        <v>3.3</v>
      </c>
      <c r="B25" s="12" t="s">
        <v>16</v>
      </c>
      <c r="C25" s="32" t="s">
        <v>39</v>
      </c>
      <c r="D25" s="32"/>
      <c r="E25" s="32"/>
      <c r="F25" s="10" t="s">
        <v>2</v>
      </c>
      <c r="G25" s="10">
        <v>2</v>
      </c>
      <c r="H25" s="10"/>
      <c r="I25" s="10"/>
    </row>
    <row r="26" spans="1:43" s="2" customFormat="1" ht="30" customHeight="1">
      <c r="A26" s="9">
        <v>3.4</v>
      </c>
      <c r="B26" s="12" t="s">
        <v>16</v>
      </c>
      <c r="C26" s="32" t="s">
        <v>40</v>
      </c>
      <c r="D26" s="32"/>
      <c r="E26" s="32"/>
      <c r="F26" s="10" t="s">
        <v>2</v>
      </c>
      <c r="G26" s="10">
        <v>2</v>
      </c>
      <c r="H26" s="10"/>
      <c r="I26" s="10"/>
    </row>
    <row r="27" spans="1:43" s="2" customFormat="1" ht="30" customHeight="1">
      <c r="A27" s="9">
        <v>3.5</v>
      </c>
      <c r="B27" s="12" t="s">
        <v>16</v>
      </c>
      <c r="C27" s="32" t="s">
        <v>41</v>
      </c>
      <c r="D27" s="32"/>
      <c r="E27" s="32"/>
      <c r="F27" s="10" t="s">
        <v>2</v>
      </c>
      <c r="G27" s="10">
        <v>4</v>
      </c>
      <c r="H27" s="10"/>
      <c r="I27" s="10"/>
    </row>
    <row r="28" spans="1:43" s="2" customFormat="1" ht="30" customHeight="1">
      <c r="A28" s="9">
        <v>3.6</v>
      </c>
      <c r="B28" s="12" t="s">
        <v>16</v>
      </c>
      <c r="C28" s="32" t="s">
        <v>22</v>
      </c>
      <c r="D28" s="32"/>
      <c r="E28" s="32"/>
      <c r="F28" s="10" t="s">
        <v>2</v>
      </c>
      <c r="G28" s="10">
        <v>8</v>
      </c>
      <c r="H28" s="10"/>
      <c r="I28" s="10"/>
    </row>
    <row r="29" spans="1:43" s="2" customFormat="1" ht="30" customHeight="1">
      <c r="A29" s="9">
        <v>3.7</v>
      </c>
      <c r="B29" s="12" t="s">
        <v>16</v>
      </c>
      <c r="C29" s="32" t="s">
        <v>42</v>
      </c>
      <c r="D29" s="32"/>
      <c r="E29" s="32"/>
      <c r="F29" s="10" t="s">
        <v>2</v>
      </c>
      <c r="G29" s="10">
        <v>1</v>
      </c>
      <c r="H29" s="10"/>
      <c r="I29" s="10"/>
    </row>
    <row r="30" spans="1:43" s="2" customFormat="1" ht="30" customHeight="1">
      <c r="A30" s="9">
        <v>3.8</v>
      </c>
      <c r="B30" s="29" t="s">
        <v>44</v>
      </c>
      <c r="C30" s="30"/>
      <c r="D30" s="30"/>
      <c r="E30" s="31"/>
      <c r="F30" s="10" t="s">
        <v>2</v>
      </c>
      <c r="G30" s="10">
        <v>3</v>
      </c>
      <c r="H30" s="10"/>
      <c r="I30" s="10">
        <f>H30*G30</f>
        <v>0</v>
      </c>
    </row>
    <row r="31" spans="1:43" s="14" customFormat="1" ht="30" customHeight="1">
      <c r="A31" s="16">
        <v>4</v>
      </c>
      <c r="B31" s="33" t="s">
        <v>12</v>
      </c>
      <c r="C31" s="33"/>
      <c r="D31" s="33"/>
      <c r="E31" s="33"/>
      <c r="F31" s="33"/>
      <c r="G31" s="34"/>
    </row>
    <row r="32" spans="1:43" s="4" customFormat="1" ht="30" customHeight="1">
      <c r="A32" s="35">
        <v>4.0999999999999996</v>
      </c>
      <c r="B32" s="37" t="s">
        <v>13</v>
      </c>
      <c r="C32" s="38"/>
      <c r="D32" s="38"/>
      <c r="E32" s="39"/>
      <c r="F32" s="45" t="s">
        <v>14</v>
      </c>
      <c r="G32" s="26">
        <v>120</v>
      </c>
      <c r="H32" s="26"/>
      <c r="I32" s="27">
        <f>H32*G32</f>
        <v>0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9" s="2" customFormat="1" ht="30" customHeight="1">
      <c r="A33" s="36"/>
      <c r="B33" s="40"/>
      <c r="C33" s="41"/>
      <c r="D33" s="41"/>
      <c r="E33" s="42"/>
      <c r="F33" s="45"/>
      <c r="G33" s="26"/>
      <c r="H33" s="26"/>
      <c r="I33" s="28"/>
    </row>
    <row r="34" spans="1:9" s="2" customFormat="1" ht="30" customHeight="1">
      <c r="A34" s="35">
        <v>4.2</v>
      </c>
      <c r="B34" s="37" t="s">
        <v>15</v>
      </c>
      <c r="C34" s="38"/>
      <c r="D34" s="38"/>
      <c r="E34" s="39"/>
      <c r="F34" s="43" t="s">
        <v>14</v>
      </c>
      <c r="G34" s="27">
        <v>260</v>
      </c>
      <c r="H34" s="27"/>
      <c r="I34" s="27">
        <f t="shared" ref="I34" si="0">H34*G34</f>
        <v>0</v>
      </c>
    </row>
    <row r="35" spans="1:9" s="2" customFormat="1" ht="30" customHeight="1">
      <c r="A35" s="36"/>
      <c r="B35" s="40"/>
      <c r="C35" s="41"/>
      <c r="D35" s="41"/>
      <c r="E35" s="42"/>
      <c r="F35" s="44"/>
      <c r="G35" s="28"/>
      <c r="H35" s="28"/>
      <c r="I35" s="28"/>
    </row>
    <row r="36" spans="1:9" s="2" customFormat="1" ht="30" customHeight="1">
      <c r="A36" s="35">
        <v>4.3</v>
      </c>
      <c r="B36" s="37" t="s">
        <v>19</v>
      </c>
      <c r="C36" s="38"/>
      <c r="D36" s="38"/>
      <c r="E36" s="39"/>
      <c r="F36" s="43" t="s">
        <v>14</v>
      </c>
      <c r="G36" s="27">
        <v>180</v>
      </c>
      <c r="H36" s="27"/>
      <c r="I36" s="27">
        <f t="shared" ref="I36" si="1">H36*G36</f>
        <v>0</v>
      </c>
    </row>
    <row r="37" spans="1:9" s="2" customFormat="1" ht="30" customHeight="1">
      <c r="A37" s="36"/>
      <c r="B37" s="40"/>
      <c r="C37" s="41"/>
      <c r="D37" s="41"/>
      <c r="E37" s="42"/>
      <c r="F37" s="44"/>
      <c r="G37" s="28"/>
      <c r="H37" s="28"/>
      <c r="I37" s="28"/>
    </row>
    <row r="38" spans="1:9" s="2" customFormat="1" ht="30" customHeight="1">
      <c r="A38" s="35">
        <v>4.4000000000000004</v>
      </c>
      <c r="B38" s="37" t="s">
        <v>20</v>
      </c>
      <c r="C38" s="38"/>
      <c r="D38" s="38"/>
      <c r="E38" s="39"/>
      <c r="F38" s="43" t="s">
        <v>14</v>
      </c>
      <c r="G38" s="27">
        <v>110</v>
      </c>
      <c r="H38" s="27"/>
      <c r="I38" s="27">
        <f t="shared" ref="I38" si="2">H38*G38</f>
        <v>0</v>
      </c>
    </row>
    <row r="39" spans="1:9" s="2" customFormat="1" ht="30" customHeight="1">
      <c r="A39" s="36"/>
      <c r="B39" s="40"/>
      <c r="C39" s="41"/>
      <c r="D39" s="41"/>
      <c r="E39" s="42"/>
      <c r="F39" s="44"/>
      <c r="G39" s="28"/>
      <c r="H39" s="28"/>
      <c r="I39" s="28"/>
    </row>
    <row r="40" spans="1:9" s="2" customFormat="1" ht="30" customHeight="1">
      <c r="A40" s="9"/>
      <c r="B40" s="29" t="s">
        <v>46</v>
      </c>
      <c r="C40" s="30"/>
      <c r="D40" s="30"/>
      <c r="E40" s="31"/>
      <c r="F40" s="21"/>
      <c r="G40" s="10">
        <v>1</v>
      </c>
      <c r="H40" s="10"/>
      <c r="I40" s="10">
        <f>H40*G40</f>
        <v>0</v>
      </c>
    </row>
    <row r="41" spans="1:9" ht="41.4" customHeight="1">
      <c r="I41" s="49">
        <f>SUM(I30:I40)</f>
        <v>0</v>
      </c>
    </row>
  </sheetData>
  <mergeCells count="55">
    <mergeCell ref="G34:G35"/>
    <mergeCell ref="B2:G2"/>
    <mergeCell ref="C3:E3"/>
    <mergeCell ref="C11:E11"/>
    <mergeCell ref="C14:E14"/>
    <mergeCell ref="C6:E6"/>
    <mergeCell ref="B15:G15"/>
    <mergeCell ref="C17:E17"/>
    <mergeCell ref="C21:E21"/>
    <mergeCell ref="B22:G22"/>
    <mergeCell ref="C24:E24"/>
    <mergeCell ref="C25:E25"/>
    <mergeCell ref="C5:E5"/>
    <mergeCell ref="C16:E16"/>
    <mergeCell ref="C23:E23"/>
    <mergeCell ref="A32:A33"/>
    <mergeCell ref="A36:A37"/>
    <mergeCell ref="B36:E37"/>
    <mergeCell ref="A38:A39"/>
    <mergeCell ref="A34:A35"/>
    <mergeCell ref="B34:E35"/>
    <mergeCell ref="B38:E39"/>
    <mergeCell ref="B32:E33"/>
    <mergeCell ref="B40:E40"/>
    <mergeCell ref="C29:E29"/>
    <mergeCell ref="B30:E30"/>
    <mergeCell ref="C7:E7"/>
    <mergeCell ref="C18:E18"/>
    <mergeCell ref="C26:E26"/>
    <mergeCell ref="C27:E27"/>
    <mergeCell ref="C28:E28"/>
    <mergeCell ref="C19:E19"/>
    <mergeCell ref="C8:E8"/>
    <mergeCell ref="C9:E9"/>
    <mergeCell ref="C10:E10"/>
    <mergeCell ref="C12:E12"/>
    <mergeCell ref="C13:E13"/>
    <mergeCell ref="C20:E20"/>
    <mergeCell ref="B31:G31"/>
    <mergeCell ref="B4:I4"/>
    <mergeCell ref="H32:H33"/>
    <mergeCell ref="H34:H35"/>
    <mergeCell ref="H36:H37"/>
    <mergeCell ref="H38:H39"/>
    <mergeCell ref="I32:I33"/>
    <mergeCell ref="I34:I35"/>
    <mergeCell ref="I36:I37"/>
    <mergeCell ref="I38:I39"/>
    <mergeCell ref="F38:F39"/>
    <mergeCell ref="G38:G39"/>
    <mergeCell ref="F36:F37"/>
    <mergeCell ref="G36:G37"/>
    <mergeCell ref="F32:F33"/>
    <mergeCell ref="G32:G33"/>
    <mergeCell ref="F34:F35"/>
  </mergeCells>
  <pageMargins left="0.7" right="0.7" top="0.75" bottom="0.75" header="0.3" footer="0.3"/>
  <pageSetup paperSize="9" scale="39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კვამლგაწოვა</vt:lpstr>
      <vt:lpstr>კვამლგაწოვა!Print_Area</vt:lpstr>
      <vt:lpstr>კვამლგაწოვა!Print_Titles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2024-07-22T14:58:29Z</dcterms:modified>
</cp:coreProperties>
</file>